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11" i="1"/>
  <c r="G42" i="1" s="1"/>
</calcChain>
</file>

<file path=xl/sharedStrings.xml><?xml version="1.0" encoding="utf-8"?>
<sst xmlns="http://schemas.openxmlformats.org/spreadsheetml/2006/main" count="44" uniqueCount="44">
  <si>
    <t>Nº</t>
  </si>
  <si>
    <t>ARTICULO Y DESCRIPCION</t>
  </si>
  <si>
    <t>Instrucciones de cumplimentación de presente fichero: ÚNICAMENTE SE CUMPLIMENTARÁN POR EL LICITADOR LAS CASILLAS DE COLOR VERDE, así como sus datos identificativos. Finalmente se deberá firmar.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</si>
  <si>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</si>
  <si>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</si>
  <si>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</si>
  <si>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</si>
  <si>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* Este importe será el importe a cumplimentar en la Aplicación de FREMAP al presentar la oferta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</si>
  <si>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de fabricación, estructuras modulares y prótesis de pie para las Unidades de Ortoprótesis de los Hospitales de FREMAP, Mutua de Colaboradora con la Seguridad Social nº 61,  se compromete a su ejecución con estricta sujeción a los Pliegos de Cláusulas Administrativas y de Prescripciones Técnicas que han de regir la adjudicación y ejecución del mismo, en las siguientes condiciones:</t>
  </si>
  <si>
    <t>Total consumos duración inicial contrato (24 meses)</t>
  </si>
  <si>
    <t>Suministro estructuras modulares para prótesis</t>
  </si>
  <si>
    <t>Referencia del producto</t>
  </si>
  <si>
    <r>
      <t xml:space="preserve">Tubo con adaptador piramidal hembra Diámetro 30 mm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</si>
  <si>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Tubo con adaptador piramidal hembra Diámetro 34 mm
</t>
    </r>
    <r>
      <rPr>
        <sz val="11"/>
        <color theme="1"/>
        <rFont val="Arial"/>
        <family val="2"/>
      </rPr>
      <t>- Diámetro 34 mm.
- Material: Acero o Titanio.
- Peso corporal máximo 150 Kg.</t>
    </r>
  </si>
  <si>
    <r>
      <t>Adaptador de tubo piramidal hembra* o macho* Diámetro 34 mm 
-</t>
    </r>
    <r>
      <rPr>
        <sz val="11"/>
        <color theme="1"/>
        <rFont val="Arial"/>
        <family val="2"/>
      </rPr>
      <t>* Se podrán pedir indistintamente.
- Diámetro 34 mm 
.- Material: Acero o Titanio.
- Peso corporal máximo 150 Kg</t>
    </r>
  </si>
  <si>
    <r>
      <t xml:space="preserve">Adaptador de tubo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</si>
  <si>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telescópico piramidal hembra Diámetro 30 mm.
</t>
    </r>
    <r>
      <rPr>
        <sz val="11"/>
        <color theme="1"/>
        <rFont val="Arial"/>
        <family val="2"/>
      </rPr>
      <t>- Diámetro 30 mm.
- Material: Acero o Titanio.
- Peso corporal máximo 100 Kg.</t>
    </r>
  </si>
  <si>
    <r>
      <t xml:space="preserve">Adaptador de tubo telescópico piramidal hembra Diámetro 34 mm
</t>
    </r>
    <r>
      <rPr>
        <sz val="11"/>
        <color theme="1"/>
        <rFont val="Arial"/>
        <family val="2"/>
      </rPr>
      <t>- Diámetro 34 mm.
- Material: Acero o Titanio.
- Peso corporal máximo 125 Kg.</t>
    </r>
  </si>
  <si>
    <r>
      <t xml:space="preserve">Adaptador de tubo piramidal hembra desplazable Diámetro 30 mm
</t>
    </r>
    <r>
      <rPr>
        <sz val="11"/>
        <color theme="1"/>
        <rFont val="Arial"/>
        <family val="2"/>
      </rPr>
      <t>- Diámetro 30 mm.
- Material: Acero o Titanio.
- Peso corporal máximo 80.</t>
    </r>
  </si>
  <si>
    <r>
      <t xml:space="preserve">Adaptador de tubo piramidal hembra desplazable Diámetro 34 mm.
</t>
    </r>
    <r>
      <rPr>
        <sz val="11"/>
        <color theme="1"/>
        <rFont val="Arial"/>
        <family val="2"/>
      </rPr>
      <t>- Diámetro 34 mm.
- Material: Acero o Titanio.
- Peso corporal máximo 100 Kg</t>
    </r>
  </si>
  <si>
    <r>
      <t xml:space="preserve">Adaptador doble piramidal hembra Altura sistema: 32 mm
</t>
    </r>
    <r>
      <rPr>
        <sz val="11"/>
        <color theme="1"/>
        <rFont val="Arial"/>
        <family val="2"/>
      </rPr>
      <t>- Altura sistema: 32 mm.
- Material Acero o Titanio.
- Peso corporal máximo 150 Kg.</t>
    </r>
  </si>
  <si>
    <r>
      <t xml:space="preserve">Adaptador doble piramidal hembra Altura sistema: 45 mm
</t>
    </r>
    <r>
      <rPr>
        <sz val="11"/>
        <color theme="1"/>
        <rFont val="Arial"/>
        <family val="2"/>
      </rPr>
      <t>- Altura sistema: 45 mm.
- Material Acero o Titanio.
- Peso corporal máximo 150 Kg.</t>
    </r>
  </si>
  <si>
    <r>
      <t xml:space="preserve">Adaptador doble piramidal hembra Altura sistema: 60 mm
</t>
    </r>
    <r>
      <rPr>
        <sz val="11"/>
        <color theme="1"/>
        <rFont val="Arial"/>
        <family val="2"/>
      </rPr>
      <t>- Altura sistema: 60 mm.
- Material Acero o Titanio.
- Peso corporal máximo 150 Kg.</t>
    </r>
  </si>
  <si>
    <r>
      <t xml:space="preserve">Adaptador doble piramidal hembra Altura sistema: 75 mm
</t>
    </r>
    <r>
      <rPr>
        <sz val="11"/>
        <color theme="1"/>
        <rFont val="Arial"/>
        <family val="2"/>
      </rPr>
      <t>- Altura sistema: 75 mm.
- Material Acero o Titanio.
- Peso corporal máximo 150 Kg.</t>
    </r>
  </si>
  <si>
    <r>
      <t xml:space="preserve">Adaptador doble piramidal hembra desplazable Altura sistema: 60 mm
</t>
    </r>
    <r>
      <rPr>
        <sz val="11"/>
        <color theme="1"/>
        <rFont val="Arial"/>
        <family val="2"/>
      </rPr>
      <t>- Altura sistema: 60 mm.
- Material Acero o Titanio.
- Peso corporal máximo 100 Kg.</t>
    </r>
  </si>
  <si>
    <r>
      <t xml:space="preserve">Adaptador doble piramidal hembra desplazable Altura sistema: 75 mm
</t>
    </r>
    <r>
      <rPr>
        <sz val="11"/>
        <color theme="1"/>
        <rFont val="Arial"/>
        <family val="2"/>
      </rPr>
      <t>- Altura sistema: 75 mm.
- Material Acero o Titanio.
- Peso corporal máximo 100 Kg.</t>
    </r>
  </si>
  <si>
    <r>
      <t xml:space="preserve">Adaptador de conexión pirámide hembra:
</t>
    </r>
    <r>
      <rPr>
        <sz val="11"/>
        <color theme="1"/>
        <rFont val="Arial"/>
        <family val="2"/>
      </rPr>
      <t>- Altura mínima 67 mm, altura máxima 96 mm
- Material: Acero o Titanio.
- Diámetro: 30 mm o 34 mm
- Peso corporal máximo 150 Kg.</t>
    </r>
  </si>
  <si>
    <r>
      <t xml:space="preserve">Adaptador de conexión pirámide macho:
- </t>
    </r>
    <r>
      <rPr>
        <sz val="11"/>
        <color theme="1"/>
        <rFont val="Arial"/>
        <family val="2"/>
      </rPr>
      <t>Altura mínima 20  mm, altura máxima 48 mm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- Material: Acero o Titanio.
- Diámetro: 30 mm
- Peso corporal máximo 150 Kg.</t>
    </r>
  </si>
  <si>
    <r>
      <t xml:space="preserve">Anclaje para laminar de patillas largas con pirámide macho 
</t>
    </r>
    <r>
      <rPr>
        <sz val="11"/>
        <color theme="1"/>
        <rFont val="Arial"/>
        <family val="2"/>
      </rPr>
      <t>- Material: Acero o Titanio.
- Peso corporal máximo 100 Kg.</t>
    </r>
  </si>
  <si>
    <r>
      <t>Anclaje para laminar con sistema piramidal macho* o hembra* con rotación.
-</t>
    </r>
    <r>
      <rPr>
        <sz val="11"/>
        <color theme="1"/>
        <rFont val="Arial"/>
        <family val="2"/>
      </rPr>
      <t>* Se podrán pedir indistintamente.
- Material: Acero o Titanio.
- Peso corporal máximo 100 Kg.</t>
    </r>
  </si>
  <si>
    <r>
      <rPr>
        <b/>
        <sz val="11"/>
        <color theme="1"/>
        <rFont val="Arial"/>
        <family val="2"/>
      </rPr>
      <t xml:space="preserve">Anclaje para laminar con conexión a rosca patillas largas
</t>
    </r>
    <r>
      <rPr>
        <sz val="11"/>
        <color theme="1"/>
        <rFont val="Arial"/>
        <family val="2"/>
      </rPr>
      <t>- Material: Acero o Titanio.
- Peso corporal máximo 125 Kg.</t>
    </r>
  </si>
  <si>
    <r>
      <rPr>
        <b/>
        <sz val="11"/>
        <color theme="1"/>
        <rFont val="Arial"/>
        <family val="2"/>
      </rPr>
      <t xml:space="preserve">Adaptador de tubo roscado para conectar con placa de anclaje
</t>
    </r>
    <r>
      <rPr>
        <sz val="11"/>
        <color theme="1"/>
        <rFont val="Arial"/>
        <family val="2"/>
      </rPr>
      <t>- Peso corporal máximo : 150 Kg
- Material: Acero inoidable</t>
    </r>
  </si>
  <si>
    <r>
      <rPr>
        <b/>
        <sz val="11"/>
        <color theme="1"/>
        <rFont val="Arial"/>
        <family val="2"/>
      </rPr>
      <t xml:space="preserve">Adaptador nucleo de ajuste con conexión a rosca para tubo roscado 
</t>
    </r>
    <r>
      <rPr>
        <sz val="11"/>
        <color theme="1"/>
        <rFont val="Arial"/>
        <family val="2"/>
      </rPr>
      <t>- Peso corporal máximo : 150 Kg
- Material: Acero inoidable</t>
    </r>
  </si>
  <si>
    <r>
      <t xml:space="preserve">Adaptador de encaje (cuatro agujeros) con alojamiento núcleo de ajuste o pirámide  giratorio.
</t>
    </r>
    <r>
      <rPr>
        <sz val="11"/>
        <color theme="1"/>
        <rFont val="Arial"/>
        <family val="2"/>
      </rPr>
      <t>- Material: Acero o Titanio.
- Peso corporal máximo 150 Kg.</t>
    </r>
  </si>
  <si>
    <r>
      <t xml:space="preserve">Pieza de unión de encaje para técnica de laminado.
</t>
    </r>
    <r>
      <rPr>
        <sz val="11"/>
        <color theme="1"/>
        <rFont val="Arial"/>
        <family val="2"/>
      </rPr>
      <t>- Material: Madera o similar*, aluminio*.
-* Se podrán pedir indistintamente.
- Peso corporal máximo 100 Kg.</t>
    </r>
  </si>
  <si>
    <r>
      <t xml:space="preserve">Adaptador de giro con conexión distal para alojamiento núcleo de ajuste y conexión proximal con núcleo de ajuste o rosca.
</t>
    </r>
    <r>
      <rPr>
        <sz val="11"/>
        <color theme="1"/>
        <rFont val="Arial"/>
        <family val="2"/>
      </rPr>
      <t>- Material: Acero o Titanio.
- Peso corporal máximo: 125 Kg.</t>
    </r>
  </si>
  <si>
    <r>
      <rPr>
        <b/>
        <sz val="11"/>
        <color theme="1"/>
        <rFont val="Arial"/>
        <family val="2"/>
      </rPr>
      <t xml:space="preserve">Adaptador doble conector macho y hembra.
</t>
    </r>
    <r>
      <rPr>
        <sz val="11"/>
        <color theme="1"/>
        <rFont val="Arial"/>
        <family val="2"/>
      </rPr>
      <t>- Material: Acero o Titanio.
- Peso corporal máximo 125 Kg.</t>
    </r>
  </si>
  <si>
    <r>
      <t xml:space="preserve">Adaptador de torsión y amortiguación.
</t>
    </r>
    <r>
      <rPr>
        <sz val="11"/>
        <color theme="1"/>
        <rFont val="Arial"/>
        <family val="2"/>
      </rPr>
      <t>- Material: Aluminio o aleación ligera.
- Peso corporal máximo 125 Kg.</t>
    </r>
  </si>
  <si>
    <r>
      <t xml:space="preserve">Adaptador para ballesta,tubo de Acero o Titanio con ángulo de inclinación:
</t>
    </r>
    <r>
      <rPr>
        <sz val="11"/>
        <color theme="1"/>
        <rFont val="Arial"/>
        <family val="2"/>
      </rPr>
      <t>- 10º</t>
    </r>
  </si>
  <si>
    <r>
      <rPr>
        <b/>
        <sz val="11"/>
        <color theme="1"/>
        <rFont val="Arial"/>
        <family val="2"/>
      </rPr>
      <t>Fundas Cosméticas para Prótesis Femorales:</t>
    </r>
    <r>
      <rPr>
        <sz val="11"/>
        <color theme="1"/>
        <rFont val="Arial"/>
        <family val="2"/>
      </rPr>
      <t xml:space="preserve"> 
- Material: Espuma de poliuretano.
- Con orificio para introducir estructura modular y rodilla
- Se podrá elegir entre espumas de distinto tamaño de orificio</t>
    </r>
  </si>
  <si>
    <r>
      <rPr>
        <b/>
        <sz val="11"/>
        <color theme="1"/>
        <rFont val="Arial"/>
        <family val="2"/>
      </rPr>
      <t>Fundas Cosméticas para Prótesis Tibiales:</t>
    </r>
    <r>
      <rPr>
        <sz val="11"/>
        <color theme="1"/>
        <rFont val="Arial"/>
        <family val="2"/>
      </rPr>
      <t xml:space="preserve"> 
- Material: Espuma de poliuretano* o plastazote*
- * Se podrán pedir indistintamente.
- Con orificio para introducir estructura modular.</t>
    </r>
  </si>
  <si>
    <r>
      <rPr>
        <sz val="7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 xml:space="preserve">Medias Estéticas prótesis tibiales.
</t>
    </r>
    <r>
      <rPr>
        <sz val="11"/>
        <color theme="1"/>
        <rFont val="Arial"/>
        <family val="2"/>
      </rPr>
      <t>- Material: Algodón o licra.
- Color carne.</t>
    </r>
  </si>
  <si>
    <r>
      <rPr>
        <b/>
        <sz val="11"/>
        <color theme="1"/>
        <rFont val="Arial"/>
        <family val="2"/>
      </rPr>
      <t xml:space="preserve">Medias Estéticas protesis femorales
</t>
    </r>
    <r>
      <rPr>
        <sz val="11"/>
        <color theme="1"/>
        <rFont val="Arial"/>
        <family val="2"/>
      </rPr>
      <t>- Material: Algodón o licra.
- Color carne.</t>
    </r>
  </si>
  <si>
    <t>ANEXO III. MODELO OFERTA ECONÓMICA. LOTE 2.
LICT/99/114/2020/0010. Contratación del suministro de material de fabricación, estructuras modulares y prótesis de pie para las Unidades de Ortoprótesis de los Hospitales de FREMAP, Mutua de Colaboradora con la Seguridad Social nº 61.
LOTE 2.Contratación del suministro estructuras modulares para prótesis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</si>
</sst>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34">
    <xf numFmtId="0" fontId="0" fillId="0" borderId="0" xfId="0"/>
    <xf numFmtId="44" fontId="0" fillId="3" borderId="1" xfId="1" applyFont="1" applyFill="1" applyBorder="1" applyAlignment="1">
      <alignment horizontal="left" vertical="center" wrapText="1"/>
    </xf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0" fontId="0" fillId="0" borderId="0" xfId="0"/>
    <xf numFmtId="44" fontId="2" fillId="2" borderId="1" xfId="1" applyFont="1" applyFill="1" applyBorder="1" applyAlignment="1">
      <alignment horizontal="center" vertical="center" wrapText="1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5" borderId="1" xfId="1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 wrapText="1"/>
    </xf>
    <xf numFmtId="0" fontId="12" fillId="0" borderId="0" xfId="0" applyFont="1"/>
    <xf numFmtId="165" fontId="5" fillId="2" borderId="1" xfId="3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0" fillId="5" borderId="1" xfId="0" applyNumberFormat="1" applyFill="1" applyBorder="1" applyProtection="1"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165" fontId="5" fillId="4" borderId="3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9"/>
  <sheetViews>
    <sheetView tabSelected="1" topLeftCell="B1" zoomScale="80" zoomScaleNormal="80" workbookViewId="0">
      <selection activeCell="E13" sqref="E13"/>
    </sheetView>
  </sheetViews>
  <sheetFormatPr baseColWidth="10" defaultRowHeight="15" x14ac:dyDescent="0.25"/>
  <cols>
    <col min="1" max="1" width="22.140625" style="7" customWidth="1"/>
    <col min="2" max="2" width="10.7109375" customWidth="1"/>
    <col min="3" max="3" width="96.5703125" style="20" customWidth="1"/>
    <col min="4" max="4" width="29.7109375" style="9" customWidth="1"/>
    <col min="5" max="5" width="33" customWidth="1"/>
    <col min="6" max="6" width="41.7109375" style="13" customWidth="1"/>
    <col min="7" max="7" width="43" style="13" customWidth="1"/>
    <col min="8" max="8" width="68.7109375" customWidth="1"/>
  </cols>
  <sheetData>
    <row r="2" spans="1:8" ht="139.5" customHeight="1" x14ac:dyDescent="0.25">
      <c r="B2" s="27" t="s">
        <v>43</v>
      </c>
      <c r="C2" s="27"/>
      <c r="D2" s="27"/>
      <c r="E2" s="27"/>
      <c r="F2" s="27"/>
      <c r="G2" s="27"/>
    </row>
    <row r="4" spans="1:8" ht="43.5" customHeight="1" x14ac:dyDescent="0.25">
      <c r="B4" s="30" t="s">
        <v>2</v>
      </c>
      <c r="C4" s="31"/>
      <c r="D4" s="31"/>
      <c r="E4" s="31"/>
      <c r="F4" s="31"/>
      <c r="G4" s="31"/>
    </row>
    <row r="5" spans="1:8" s="2" customFormat="1" x14ac:dyDescent="0.25">
      <c r="A5" s="7"/>
      <c r="C5" s="20"/>
      <c r="D5" s="9"/>
      <c r="F5" s="13"/>
      <c r="G5" s="13"/>
    </row>
    <row r="6" spans="1:8" s="2" customFormat="1" x14ac:dyDescent="0.25">
      <c r="A6" s="7"/>
      <c r="B6" s="26" t="s">
        <v>8</v>
      </c>
      <c r="C6" s="26"/>
      <c r="D6" s="26"/>
      <c r="E6" s="26"/>
      <c r="F6" s="26"/>
      <c r="G6" s="26"/>
    </row>
    <row r="7" spans="1:8" s="2" customFormat="1" x14ac:dyDescent="0.25">
      <c r="A7" s="7"/>
      <c r="B7" s="26"/>
      <c r="C7" s="26"/>
      <c r="D7" s="26"/>
      <c r="E7" s="26"/>
      <c r="F7" s="26"/>
      <c r="G7" s="26"/>
    </row>
    <row r="8" spans="1:8" s="2" customFormat="1" ht="115.5" customHeight="1" x14ac:dyDescent="0.25">
      <c r="A8" s="7"/>
      <c r="B8" s="26"/>
      <c r="C8" s="26"/>
      <c r="D8" s="26"/>
      <c r="E8" s="26"/>
      <c r="F8" s="26"/>
      <c r="G8" s="26"/>
    </row>
    <row r="9" spans="1:8" s="2" customFormat="1" x14ac:dyDescent="0.25">
      <c r="A9" s="7"/>
      <c r="C9" s="20"/>
      <c r="D9" s="9"/>
      <c r="F9" s="13"/>
      <c r="G9" s="13"/>
    </row>
    <row r="10" spans="1:8" ht="70.5" customHeight="1" x14ac:dyDescent="0.25">
      <c r="B10" s="5" t="s">
        <v>0</v>
      </c>
      <c r="C10" s="19" t="s">
        <v>1</v>
      </c>
      <c r="D10" s="10" t="s">
        <v>9</v>
      </c>
      <c r="E10" s="8" t="s">
        <v>5</v>
      </c>
      <c r="F10" s="3" t="s">
        <v>3</v>
      </c>
      <c r="G10" s="3" t="s">
        <v>4</v>
      </c>
      <c r="H10" s="3" t="s">
        <v>11</v>
      </c>
    </row>
    <row r="11" spans="1:8" ht="57.75" x14ac:dyDescent="0.25">
      <c r="A11" s="28" t="s">
        <v>10</v>
      </c>
      <c r="B11" s="11">
        <v>1</v>
      </c>
      <c r="C11" s="22" t="s">
        <v>12</v>
      </c>
      <c r="D11" s="12">
        <v>30</v>
      </c>
      <c r="E11" s="4">
        <v>100</v>
      </c>
      <c r="F11" s="14"/>
      <c r="G11" s="16" t="str">
        <f>IF(F11&lt;=0,"Error Precio",IF(F11&gt;E11,"Error Precio",ROUND(D11*F11,2)))</f>
        <v>Error Precio</v>
      </c>
      <c r="H11" s="21"/>
    </row>
    <row r="12" spans="1:8" ht="57.75" x14ac:dyDescent="0.25">
      <c r="A12" s="29"/>
      <c r="B12" s="11">
        <v>2</v>
      </c>
      <c r="C12" s="22" t="s">
        <v>13</v>
      </c>
      <c r="D12" s="12">
        <v>10</v>
      </c>
      <c r="E12" s="4">
        <v>130</v>
      </c>
      <c r="F12" s="14"/>
      <c r="G12" s="16" t="str">
        <f t="shared" ref="G12:G41" si="0">IF(F12&lt;=0,"Error Precio",IF(F12&gt;E12,"Error Precio",ROUND(D12*F12,2)))</f>
        <v>Error Precio</v>
      </c>
      <c r="H12" s="21"/>
    </row>
    <row r="13" spans="1:8" ht="72.75" x14ac:dyDescent="0.25">
      <c r="A13" s="29"/>
      <c r="B13" s="11">
        <v>3</v>
      </c>
      <c r="C13" s="22" t="s">
        <v>14</v>
      </c>
      <c r="D13" s="12">
        <v>10</v>
      </c>
      <c r="E13" s="4">
        <v>155</v>
      </c>
      <c r="F13" s="14"/>
      <c r="G13" s="16" t="str">
        <f t="shared" si="0"/>
        <v>Error Precio</v>
      </c>
      <c r="H13" s="21"/>
    </row>
    <row r="14" spans="1:8" ht="57.75" x14ac:dyDescent="0.25">
      <c r="A14" s="29"/>
      <c r="B14" s="11">
        <v>4</v>
      </c>
      <c r="C14" s="22" t="s">
        <v>15</v>
      </c>
      <c r="D14" s="12">
        <v>30</v>
      </c>
      <c r="E14" s="4">
        <v>145</v>
      </c>
      <c r="F14" s="14"/>
      <c r="G14" s="16" t="str">
        <f t="shared" si="0"/>
        <v>Error Precio</v>
      </c>
      <c r="H14" s="21"/>
    </row>
    <row r="15" spans="1:8" ht="57.75" x14ac:dyDescent="0.25">
      <c r="A15" s="29"/>
      <c r="B15" s="11">
        <v>5</v>
      </c>
      <c r="C15" s="22" t="s">
        <v>16</v>
      </c>
      <c r="D15" s="12">
        <v>6</v>
      </c>
      <c r="E15" s="4">
        <v>200</v>
      </c>
      <c r="F15" s="14"/>
      <c r="G15" s="16" t="str">
        <f t="shared" si="0"/>
        <v>Error Precio</v>
      </c>
      <c r="H15" s="21"/>
    </row>
    <row r="16" spans="1:8" ht="57.75" x14ac:dyDescent="0.25">
      <c r="A16" s="29"/>
      <c r="B16" s="11">
        <v>6</v>
      </c>
      <c r="C16" s="22" t="s">
        <v>17</v>
      </c>
      <c r="D16" s="12">
        <v>6</v>
      </c>
      <c r="E16" s="4">
        <v>350</v>
      </c>
      <c r="F16" s="14"/>
      <c r="G16" s="16" t="str">
        <f t="shared" si="0"/>
        <v>Error Precio</v>
      </c>
      <c r="H16" s="21"/>
    </row>
    <row r="17" spans="1:8" ht="57.75" x14ac:dyDescent="0.25">
      <c r="A17" s="29"/>
      <c r="B17" s="11">
        <v>7</v>
      </c>
      <c r="C17" s="22" t="s">
        <v>18</v>
      </c>
      <c r="D17" s="12">
        <v>10</v>
      </c>
      <c r="E17" s="4">
        <v>210</v>
      </c>
      <c r="F17" s="14"/>
      <c r="G17" s="16" t="str">
        <f t="shared" si="0"/>
        <v>Error Precio</v>
      </c>
      <c r="H17" s="21"/>
    </row>
    <row r="18" spans="1:8" ht="57.75" x14ac:dyDescent="0.25">
      <c r="A18" s="29"/>
      <c r="B18" s="11">
        <v>8</v>
      </c>
      <c r="C18" s="22" t="s">
        <v>19</v>
      </c>
      <c r="D18" s="12">
        <v>6</v>
      </c>
      <c r="E18" s="4">
        <v>210</v>
      </c>
      <c r="F18" s="14"/>
      <c r="G18" s="16" t="str">
        <f t="shared" si="0"/>
        <v>Error Precio</v>
      </c>
      <c r="H18" s="21"/>
    </row>
    <row r="19" spans="1:8" ht="57.75" x14ac:dyDescent="0.25">
      <c r="A19" s="29"/>
      <c r="B19" s="11">
        <v>9</v>
      </c>
      <c r="C19" s="22" t="s">
        <v>20</v>
      </c>
      <c r="D19" s="12">
        <v>8</v>
      </c>
      <c r="E19" s="4">
        <v>150</v>
      </c>
      <c r="F19" s="14"/>
      <c r="G19" s="16" t="str">
        <f t="shared" si="0"/>
        <v>Error Precio</v>
      </c>
      <c r="H19" s="21"/>
    </row>
    <row r="20" spans="1:8" ht="57.75" x14ac:dyDescent="0.25">
      <c r="A20" s="29"/>
      <c r="B20" s="11">
        <v>10</v>
      </c>
      <c r="C20" s="22" t="s">
        <v>21</v>
      </c>
      <c r="D20" s="12">
        <v>6</v>
      </c>
      <c r="E20" s="4">
        <v>150</v>
      </c>
      <c r="F20" s="14"/>
      <c r="G20" s="16" t="str">
        <f t="shared" si="0"/>
        <v>Error Precio</v>
      </c>
      <c r="H20" s="21"/>
    </row>
    <row r="21" spans="1:8" ht="57.75" x14ac:dyDescent="0.25">
      <c r="A21" s="29"/>
      <c r="B21" s="11">
        <v>11</v>
      </c>
      <c r="C21" s="22" t="s">
        <v>22</v>
      </c>
      <c r="D21" s="12">
        <v>6</v>
      </c>
      <c r="E21" s="4">
        <v>160</v>
      </c>
      <c r="F21" s="14"/>
      <c r="G21" s="16" t="str">
        <f t="shared" si="0"/>
        <v>Error Precio</v>
      </c>
      <c r="H21" s="21"/>
    </row>
    <row r="22" spans="1:8" ht="57.75" x14ac:dyDescent="0.25">
      <c r="A22" s="29"/>
      <c r="B22" s="11">
        <v>12</v>
      </c>
      <c r="C22" s="22" t="s">
        <v>23</v>
      </c>
      <c r="D22" s="12">
        <v>6</v>
      </c>
      <c r="E22" s="4">
        <v>160</v>
      </c>
      <c r="F22" s="14"/>
      <c r="G22" s="16" t="str">
        <f t="shared" si="0"/>
        <v>Error Precio</v>
      </c>
      <c r="H22" s="21"/>
    </row>
    <row r="23" spans="1:8" ht="57.75" x14ac:dyDescent="0.25">
      <c r="A23" s="29"/>
      <c r="B23" s="11">
        <v>13</v>
      </c>
      <c r="C23" s="22" t="s">
        <v>24</v>
      </c>
      <c r="D23" s="12">
        <v>6</v>
      </c>
      <c r="E23" s="4">
        <v>215</v>
      </c>
      <c r="F23" s="14"/>
      <c r="G23" s="16" t="str">
        <f t="shared" si="0"/>
        <v>Error Precio</v>
      </c>
      <c r="H23" s="21"/>
    </row>
    <row r="24" spans="1:8" ht="57.75" x14ac:dyDescent="0.25">
      <c r="A24" s="29"/>
      <c r="B24" s="11">
        <v>14</v>
      </c>
      <c r="C24" s="22" t="s">
        <v>25</v>
      </c>
      <c r="D24" s="12">
        <v>6</v>
      </c>
      <c r="E24" s="4">
        <v>225</v>
      </c>
      <c r="F24" s="14"/>
      <c r="G24" s="16" t="str">
        <f t="shared" si="0"/>
        <v>Error Precio</v>
      </c>
      <c r="H24" s="21"/>
    </row>
    <row r="25" spans="1:8" ht="72" x14ac:dyDescent="0.25">
      <c r="A25" s="29"/>
      <c r="B25" s="11">
        <v>15</v>
      </c>
      <c r="C25" s="23" t="s">
        <v>26</v>
      </c>
      <c r="D25" s="12">
        <v>4</v>
      </c>
      <c r="E25" s="4">
        <v>100</v>
      </c>
      <c r="F25" s="14"/>
      <c r="G25" s="16" t="str">
        <f t="shared" si="0"/>
        <v>Error Precio</v>
      </c>
      <c r="H25" s="21"/>
    </row>
    <row r="26" spans="1:8" ht="72.75" x14ac:dyDescent="0.25">
      <c r="A26" s="29"/>
      <c r="B26" s="11">
        <v>16</v>
      </c>
      <c r="C26" s="23" t="s">
        <v>27</v>
      </c>
      <c r="D26" s="12">
        <v>4</v>
      </c>
      <c r="E26" s="1">
        <v>115</v>
      </c>
      <c r="F26" s="14"/>
      <c r="G26" s="16" t="str">
        <f t="shared" si="0"/>
        <v>Error Precio</v>
      </c>
      <c r="H26" s="21"/>
    </row>
    <row r="27" spans="1:8" ht="43.5" x14ac:dyDescent="0.25">
      <c r="A27" s="29"/>
      <c r="B27" s="11">
        <v>17</v>
      </c>
      <c r="C27" s="23" t="s">
        <v>28</v>
      </c>
      <c r="D27" s="12">
        <v>30</v>
      </c>
      <c r="E27" s="1">
        <v>55</v>
      </c>
      <c r="F27" s="14"/>
      <c r="G27" s="16" t="str">
        <f t="shared" si="0"/>
        <v>Error Precio</v>
      </c>
      <c r="H27" s="21"/>
    </row>
    <row r="28" spans="1:8" ht="58.5" x14ac:dyDescent="0.25">
      <c r="A28" s="29"/>
      <c r="B28" s="11">
        <v>18</v>
      </c>
      <c r="C28" s="23" t="s">
        <v>29</v>
      </c>
      <c r="D28" s="12">
        <v>60</v>
      </c>
      <c r="E28" s="1">
        <v>115</v>
      </c>
      <c r="F28" s="14"/>
      <c r="G28" s="16" t="str">
        <f t="shared" si="0"/>
        <v>Error Precio</v>
      </c>
      <c r="H28" s="21"/>
    </row>
    <row r="29" spans="1:8" ht="43.5" x14ac:dyDescent="0.25">
      <c r="A29" s="29"/>
      <c r="B29" s="11">
        <v>19</v>
      </c>
      <c r="C29" s="24" t="s">
        <v>30</v>
      </c>
      <c r="D29" s="12">
        <v>20</v>
      </c>
      <c r="E29" s="1">
        <v>60</v>
      </c>
      <c r="F29" s="14"/>
      <c r="G29" s="16" t="str">
        <f t="shared" si="0"/>
        <v>Error Precio</v>
      </c>
      <c r="H29" s="21"/>
    </row>
    <row r="30" spans="1:8" ht="43.5" x14ac:dyDescent="0.25">
      <c r="A30" s="29"/>
      <c r="B30" s="11">
        <v>20</v>
      </c>
      <c r="C30" s="24" t="s">
        <v>31</v>
      </c>
      <c r="D30" s="12">
        <v>10</v>
      </c>
      <c r="E30" s="1">
        <v>84</v>
      </c>
      <c r="F30" s="14"/>
      <c r="G30" s="16" t="str">
        <f t="shared" si="0"/>
        <v>Error Precio</v>
      </c>
      <c r="H30" s="21"/>
    </row>
    <row r="31" spans="1:8" ht="43.5" x14ac:dyDescent="0.25">
      <c r="A31" s="29"/>
      <c r="B31" s="11">
        <v>21</v>
      </c>
      <c r="C31" s="24" t="s">
        <v>32</v>
      </c>
      <c r="D31" s="12">
        <v>4</v>
      </c>
      <c r="E31" s="1">
        <v>180</v>
      </c>
      <c r="F31" s="14"/>
      <c r="G31" s="16" t="str">
        <f t="shared" si="0"/>
        <v>Error Precio</v>
      </c>
      <c r="H31" s="21"/>
    </row>
    <row r="32" spans="1:8" ht="58.5" x14ac:dyDescent="0.25">
      <c r="A32" s="29"/>
      <c r="B32" s="11">
        <v>22</v>
      </c>
      <c r="C32" s="22" t="s">
        <v>33</v>
      </c>
      <c r="D32" s="12">
        <v>4</v>
      </c>
      <c r="E32" s="1">
        <v>135</v>
      </c>
      <c r="F32" s="14"/>
      <c r="G32" s="16" t="str">
        <f t="shared" si="0"/>
        <v>Error Precio</v>
      </c>
      <c r="H32" s="21"/>
    </row>
    <row r="33" spans="1:8" ht="57.75" x14ac:dyDescent="0.25">
      <c r="A33" s="29"/>
      <c r="B33" s="11">
        <v>23</v>
      </c>
      <c r="C33" s="23" t="s">
        <v>34</v>
      </c>
      <c r="D33" s="12">
        <v>4</v>
      </c>
      <c r="E33" s="1">
        <v>85</v>
      </c>
      <c r="F33" s="14"/>
      <c r="G33" s="16" t="str">
        <f t="shared" si="0"/>
        <v>Error Precio</v>
      </c>
      <c r="H33" s="21"/>
    </row>
    <row r="34" spans="1:8" ht="58.5" x14ac:dyDescent="0.25">
      <c r="A34" s="29"/>
      <c r="B34" s="11">
        <v>24</v>
      </c>
      <c r="C34" s="22" t="s">
        <v>35</v>
      </c>
      <c r="D34" s="12">
        <v>10</v>
      </c>
      <c r="E34" s="1">
        <v>450</v>
      </c>
      <c r="F34" s="14"/>
      <c r="G34" s="16" t="str">
        <f t="shared" si="0"/>
        <v>Error Precio</v>
      </c>
      <c r="H34" s="21"/>
    </row>
    <row r="35" spans="1:8" ht="43.5" x14ac:dyDescent="0.25">
      <c r="A35" s="29"/>
      <c r="B35" s="11">
        <v>25</v>
      </c>
      <c r="C35" s="24" t="s">
        <v>36</v>
      </c>
      <c r="D35" s="12">
        <v>6</v>
      </c>
      <c r="E35" s="1">
        <v>110</v>
      </c>
      <c r="F35" s="14"/>
      <c r="G35" s="16" t="str">
        <f t="shared" si="0"/>
        <v>Error Precio</v>
      </c>
      <c r="H35" s="21"/>
    </row>
    <row r="36" spans="1:8" ht="43.5" x14ac:dyDescent="0.25">
      <c r="A36" s="29"/>
      <c r="B36" s="11">
        <v>26</v>
      </c>
      <c r="C36" s="22" t="s">
        <v>37</v>
      </c>
      <c r="D36" s="12">
        <v>14</v>
      </c>
      <c r="E36" s="1">
        <v>1500</v>
      </c>
      <c r="F36" s="14"/>
      <c r="G36" s="16" t="str">
        <f t="shared" si="0"/>
        <v>Error Precio</v>
      </c>
      <c r="H36" s="21"/>
    </row>
    <row r="37" spans="1:8" ht="37.5" customHeight="1" x14ac:dyDescent="0.25">
      <c r="A37" s="29"/>
      <c r="B37" s="11">
        <v>27</v>
      </c>
      <c r="C37" s="23" t="s">
        <v>38</v>
      </c>
      <c r="D37" s="12">
        <v>6</v>
      </c>
      <c r="E37" s="1">
        <v>225</v>
      </c>
      <c r="F37" s="14"/>
      <c r="G37" s="16" t="str">
        <f t="shared" si="0"/>
        <v>Error Precio</v>
      </c>
      <c r="H37" s="21"/>
    </row>
    <row r="38" spans="1:8" ht="57.75" x14ac:dyDescent="0.25">
      <c r="A38" s="29"/>
      <c r="B38" s="11">
        <v>28</v>
      </c>
      <c r="C38" s="25" t="s">
        <v>39</v>
      </c>
      <c r="D38" s="12">
        <v>40</v>
      </c>
      <c r="E38" s="1">
        <v>148</v>
      </c>
      <c r="F38" s="14"/>
      <c r="G38" s="16" t="str">
        <f t="shared" si="0"/>
        <v>Error Precio</v>
      </c>
      <c r="H38" s="21"/>
    </row>
    <row r="39" spans="1:8" ht="57.75" x14ac:dyDescent="0.25">
      <c r="A39" s="29"/>
      <c r="B39" s="11">
        <v>29</v>
      </c>
      <c r="C39" s="25" t="s">
        <v>40</v>
      </c>
      <c r="D39" s="12">
        <v>50</v>
      </c>
      <c r="E39" s="4">
        <v>67</v>
      </c>
      <c r="F39" s="14"/>
      <c r="G39" s="16" t="str">
        <f t="shared" si="0"/>
        <v>Error Precio</v>
      </c>
      <c r="H39" s="21"/>
    </row>
    <row r="40" spans="1:8" ht="43.5" x14ac:dyDescent="0.25">
      <c r="A40" s="29"/>
      <c r="B40" s="11">
        <v>30</v>
      </c>
      <c r="C40" s="25" t="s">
        <v>41</v>
      </c>
      <c r="D40" s="12">
        <v>150</v>
      </c>
      <c r="E40" s="4">
        <v>6</v>
      </c>
      <c r="F40" s="14"/>
      <c r="G40" s="16" t="str">
        <f t="shared" si="0"/>
        <v>Error Precio</v>
      </c>
      <c r="H40" s="21"/>
    </row>
    <row r="41" spans="1:8" ht="43.5" x14ac:dyDescent="0.25">
      <c r="A41" s="29"/>
      <c r="B41" s="11">
        <v>31</v>
      </c>
      <c r="C41" s="25" t="s">
        <v>42</v>
      </c>
      <c r="D41" s="12">
        <v>150</v>
      </c>
      <c r="E41" s="4">
        <v>12</v>
      </c>
      <c r="F41" s="14"/>
      <c r="G41" s="16" t="str">
        <f t="shared" si="0"/>
        <v>Error Precio</v>
      </c>
      <c r="H41" s="21"/>
    </row>
    <row r="42" spans="1:8" ht="126.75" customHeight="1" x14ac:dyDescent="0.35">
      <c r="A42"/>
      <c r="E42" s="6"/>
      <c r="F42" s="15" t="s">
        <v>6</v>
      </c>
      <c r="G42" s="17" t="str">
        <f>IF(COUNTIF(G11:G41,"Error Precio"),"Oferta inclompleta.Algún Precio por encima del Precio Máximo o menor/igual que cero",SUM(G11:G41))</f>
        <v>Oferta inclompleta.Algún Precio por encima del Precio Máximo o menor/igual que cero</v>
      </c>
    </row>
    <row r="43" spans="1:8" ht="50.1" customHeight="1" x14ac:dyDescent="0.25">
      <c r="A43"/>
      <c r="G43" s="32" t="s">
        <v>7</v>
      </c>
    </row>
    <row r="44" spans="1:8" x14ac:dyDescent="0.25">
      <c r="B44" s="7"/>
      <c r="G44" s="33"/>
    </row>
    <row r="45" spans="1:8" ht="21" x14ac:dyDescent="0.35">
      <c r="A45" s="18"/>
      <c r="B45" s="7"/>
      <c r="G45" s="33"/>
    </row>
    <row r="46" spans="1:8" x14ac:dyDescent="0.25">
      <c r="B46" s="7"/>
      <c r="G46" s="33"/>
    </row>
    <row r="47" spans="1:8" x14ac:dyDescent="0.25">
      <c r="B47" s="7"/>
    </row>
    <row r="48" spans="1:8" x14ac:dyDescent="0.25">
      <c r="B48" s="7"/>
    </row>
    <row r="49" spans="1:1" ht="15" customHeight="1" x14ac:dyDescent="0.25">
      <c r="A49"/>
    </row>
    <row r="50" spans="1:1" ht="15" customHeight="1" x14ac:dyDescent="0.25">
      <c r="A50"/>
    </row>
    <row r="51" spans="1:1" ht="15" customHeight="1" x14ac:dyDescent="0.25">
      <c r="A51"/>
    </row>
    <row r="52" spans="1:1" ht="15" customHeight="1" x14ac:dyDescent="0.25">
      <c r="A52"/>
    </row>
    <row r="53" spans="1:1" ht="15" customHeight="1" x14ac:dyDescent="0.25">
      <c r="A53"/>
    </row>
    <row r="54" spans="1:1" ht="15" customHeight="1" x14ac:dyDescent="0.25">
      <c r="A54"/>
    </row>
    <row r="55" spans="1:1" ht="15" customHeight="1" x14ac:dyDescent="0.25">
      <c r="A55"/>
    </row>
    <row r="56" spans="1:1" ht="15" customHeight="1" x14ac:dyDescent="0.25">
      <c r="A56"/>
    </row>
    <row r="57" spans="1:1" ht="15" customHeight="1" x14ac:dyDescent="0.25">
      <c r="A57"/>
    </row>
    <row r="58" spans="1:1" ht="15" customHeight="1" x14ac:dyDescent="0.25">
      <c r="A58"/>
    </row>
    <row r="59" spans="1:1" ht="15" customHeight="1" x14ac:dyDescent="0.25">
      <c r="A59"/>
    </row>
    <row r="60" spans="1:1" ht="15" customHeight="1" x14ac:dyDescent="0.25">
      <c r="A60"/>
    </row>
    <row r="61" spans="1:1" ht="15" customHeight="1" x14ac:dyDescent="0.25">
      <c r="A61"/>
    </row>
    <row r="62" spans="1:1" ht="15" customHeight="1" x14ac:dyDescent="0.25">
      <c r="A62"/>
    </row>
    <row r="63" spans="1:1" ht="15" customHeight="1" x14ac:dyDescent="0.25">
      <c r="A63"/>
    </row>
    <row r="64" spans="1:1" ht="15" customHeight="1" x14ac:dyDescent="0.25">
      <c r="A64"/>
    </row>
    <row r="65" spans="1:1" ht="15" customHeight="1" x14ac:dyDescent="0.25">
      <c r="A65"/>
    </row>
    <row r="66" spans="1:1" ht="15" customHeight="1" x14ac:dyDescent="0.25">
      <c r="A66"/>
    </row>
    <row r="67" spans="1:1" ht="15" customHeight="1" x14ac:dyDescent="0.25">
      <c r="A67"/>
    </row>
    <row r="68" spans="1:1" ht="15" customHeight="1" x14ac:dyDescent="0.25">
      <c r="A68"/>
    </row>
    <row r="69" spans="1:1" ht="15" customHeight="1" x14ac:dyDescent="0.25">
      <c r="A69"/>
    </row>
    <row r="70" spans="1:1" ht="15" customHeight="1" x14ac:dyDescent="0.25">
      <c r="A70"/>
    </row>
    <row r="71" spans="1:1" ht="15" customHeight="1" x14ac:dyDescent="0.25">
      <c r="A71"/>
    </row>
    <row r="72" spans="1:1" ht="15" customHeight="1" x14ac:dyDescent="0.25">
      <c r="A72"/>
    </row>
    <row r="73" spans="1:1" ht="15" customHeight="1" x14ac:dyDescent="0.25">
      <c r="A73"/>
    </row>
    <row r="74" spans="1:1" ht="15" customHeight="1" x14ac:dyDescent="0.25">
      <c r="A74"/>
    </row>
    <row r="75" spans="1:1" ht="15" customHeight="1" x14ac:dyDescent="0.25">
      <c r="A75"/>
    </row>
    <row r="76" spans="1:1" ht="15" customHeight="1" x14ac:dyDescent="0.25">
      <c r="A76"/>
    </row>
    <row r="77" spans="1:1" ht="15" customHeight="1" x14ac:dyDescent="0.25">
      <c r="A77"/>
    </row>
    <row r="78" spans="1:1" ht="15" customHeight="1" x14ac:dyDescent="0.25">
      <c r="A78"/>
    </row>
    <row r="79" spans="1:1" ht="15" customHeight="1" x14ac:dyDescent="0.25">
      <c r="A79"/>
    </row>
    <row r="80" spans="1:1" ht="15" customHeight="1" x14ac:dyDescent="0.25">
      <c r="A80"/>
    </row>
    <row r="81" spans="1:1" ht="15" customHeight="1" x14ac:dyDescent="0.25">
      <c r="A81"/>
    </row>
    <row r="82" spans="1:1" ht="15" customHeight="1" x14ac:dyDescent="0.25">
      <c r="A82"/>
    </row>
    <row r="83" spans="1:1" ht="15" customHeight="1" x14ac:dyDescent="0.25">
      <c r="A83"/>
    </row>
    <row r="84" spans="1:1" ht="15" customHeight="1" x14ac:dyDescent="0.25">
      <c r="A84"/>
    </row>
    <row r="85" spans="1:1" ht="15" customHeight="1" x14ac:dyDescent="0.25">
      <c r="A85"/>
    </row>
    <row r="86" spans="1:1" ht="15" customHeight="1" x14ac:dyDescent="0.25">
      <c r="A86"/>
    </row>
    <row r="87" spans="1:1" ht="15" customHeight="1" x14ac:dyDescent="0.25">
      <c r="A87"/>
    </row>
    <row r="88" spans="1:1" ht="15" customHeight="1" x14ac:dyDescent="0.25">
      <c r="A88"/>
    </row>
    <row r="89" spans="1:1" x14ac:dyDescent="0.25">
      <c r="A89"/>
    </row>
  </sheetData>
  <sheetProtection password="DA91" sheet="1" objects="1" scenarios="1"/>
  <mergeCells count="5">
    <mergeCell ref="B6:G8"/>
    <mergeCell ref="B2:G2"/>
    <mergeCell ref="A11:A41"/>
    <mergeCell ref="B4:G4"/>
    <mergeCell ref="G43:G46"/>
  </mergeCells>
  <dataValidations count="1">
    <dataValidation type="custom" allowBlank="1" showInputMessage="1" showErrorMessage="1" errorTitle="NÚMERO DE DECIMALES INCORRECTO" error="El precio deberá incluir 2 decimales" sqref="F11:F41">
      <formula1>F11*100=INT(F11*100)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F640CC98-A78C-4379-B08A-8573D9E600F4}">
            <xm:f>NOT(ISERROR(SEARCH("Error Precio",G11)))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G11:G41</xm:sqref>
        </x14:conditionalFormatting>
        <x14:conditionalFormatting xmlns:xm="http://schemas.microsoft.com/office/excel/2006/main">
          <x14:cfRule type="containsText" priority="1" operator="containsText" id="{48114F8F-A295-4F8C-8767-DD550AACD52D}">
            <xm:f>NOT(ISERROR(SEARCH("Oferta inclompleta.Algún Precio por encima del Precio Máximo o menor/igual que cero",G42)))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73ECEF12-55E7-43CF-8DDF-38A16B354AE8}">
            <xm:f>NOT(ISERROR(SEARCH("Error Precio",G42)))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2020-03-24T12:10:18Z</dcterms:modified>
</cp:coreProperties>
</file>